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arelys\Documents\JC\2026\TANQUES SENA\informe 01\SUBSANACION\"/>
    </mc:Choice>
  </mc:AlternateContent>
  <xr:revisionPtr revIDLastSave="0" documentId="13_ncr:1_{92980265-E944-43CB-A522-0BE0D46DFE2C}" xr6:coauthVersionLast="47" xr6:coauthVersionMax="47" xr10:uidLastSave="{00000000-0000-0000-0000-000000000000}"/>
  <bookViews>
    <workbookView xWindow="-38520" yWindow="-4275" windowWidth="38640" windowHeight="21120" xr2:uid="{00000000-000D-0000-FFFF-FFFF00000000}"/>
  </bookViews>
  <sheets>
    <sheet name="ANEXO 1-JUSTIFICAC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1" l="1"/>
  <c r="B33" i="1"/>
  <c r="B32" i="1"/>
  <c r="I21" i="1"/>
  <c r="G21" i="1" l="1"/>
  <c r="B30" i="1" s="1"/>
  <c r="F21" i="1"/>
  <c r="B29" i="1" s="1"/>
  <c r="E21" i="1"/>
  <c r="B28" i="1" s="1"/>
  <c r="D21" i="1"/>
  <c r="B27" i="1" s="1"/>
  <c r="C21" i="1"/>
  <c r="B26" i="1" s="1"/>
  <c r="N20" i="1"/>
  <c r="J20" i="1"/>
  <c r="K20" i="1" s="1"/>
  <c r="H20" i="1"/>
  <c r="N19" i="1"/>
  <c r="J19" i="1"/>
  <c r="K19" i="1" s="1"/>
  <c r="H19" i="1"/>
  <c r="N18" i="1"/>
  <c r="J18" i="1"/>
  <c r="K18" i="1" s="1"/>
  <c r="H18" i="1"/>
  <c r="I18" i="1" s="1"/>
  <c r="N17" i="1"/>
  <c r="J17" i="1"/>
  <c r="K17" i="1" s="1"/>
  <c r="H17" i="1"/>
  <c r="I17" i="1" s="1"/>
  <c r="N16" i="1"/>
  <c r="J16" i="1"/>
  <c r="K16" i="1" s="1"/>
  <c r="H16" i="1"/>
  <c r="I16" i="1" s="1"/>
  <c r="N15" i="1"/>
  <c r="J15" i="1"/>
  <c r="K15" i="1" s="1"/>
  <c r="H15" i="1"/>
  <c r="I15" i="1" s="1"/>
  <c r="N14" i="1"/>
  <c r="J14" i="1"/>
  <c r="K14" i="1" s="1"/>
  <c r="H14" i="1"/>
  <c r="I14" i="1" s="1"/>
  <c r="N13" i="1"/>
  <c r="J13" i="1"/>
  <c r="K13" i="1" s="1"/>
  <c r="H13" i="1"/>
  <c r="I13" i="1" s="1"/>
  <c r="N12" i="1"/>
  <c r="J12" i="1"/>
  <c r="K12" i="1" s="1"/>
  <c r="H12" i="1"/>
  <c r="I12" i="1" s="1"/>
  <c r="N11" i="1"/>
  <c r="J11" i="1"/>
  <c r="H11" i="1"/>
  <c r="H21" i="1" l="1"/>
  <c r="I11" i="1"/>
  <c r="N21" i="1"/>
  <c r="I19" i="1"/>
  <c r="J21" i="1"/>
  <c r="C28" i="1" s="1"/>
  <c r="I20" i="1"/>
  <c r="B31" i="1"/>
  <c r="C31" i="1" s="1"/>
  <c r="K11" i="1"/>
  <c r="K21" i="1" s="1"/>
  <c r="C27" i="1" l="1"/>
  <c r="C26" i="1"/>
  <c r="C30" i="1"/>
  <c r="C29" i="1"/>
</calcChain>
</file>

<file path=xl/sharedStrings.xml><?xml version="1.0" encoding="utf-8"?>
<sst xmlns="http://schemas.openxmlformats.org/spreadsheetml/2006/main" count="47" uniqueCount="46">
  <si>
    <t>Parámetro</t>
  </si>
  <si>
    <t>Valor</t>
  </si>
  <si>
    <t>IVA</t>
  </si>
  <si>
    <t>Presupuesto oficial según informe de evaluación</t>
  </si>
  <si>
    <t>Valor total ofertado (IVA incluido)</t>
  </si>
  <si>
    <t>Diferencia frente al presupuesto</t>
  </si>
  <si>
    <t>Ítem</t>
  </si>
  <si>
    <t>Descripción</t>
  </si>
  <si>
    <t>Costo unitario de insumos</t>
  </si>
  <si>
    <t>Costo unitario de personal</t>
  </si>
  <si>
    <t>Costo unitario de equipo y logística</t>
  </si>
  <si>
    <t>Gastos unitarios generales</t>
  </si>
  <si>
    <t>Gastos unitarios imprevistos</t>
  </si>
  <si>
    <t>Total costos unitarios</t>
  </si>
  <si>
    <t>Utilidad por unidad</t>
  </si>
  <si>
    <t>Precio unitario antes de IVA</t>
  </si>
  <si>
    <t>Precio unitario incluido IVA</t>
  </si>
  <si>
    <t>Cantidad requerida</t>
  </si>
  <si>
    <t>Precio total</t>
  </si>
  <si>
    <t>Lavado y desinfección de tanque elevado de agua potable – CTPI Popayán</t>
  </si>
  <si>
    <t>Lavado y desinfección de tanque subterráneo de agua potable – CTPI Popayán</t>
  </si>
  <si>
    <t>Tanque 1 Samaria, Santander de Quilichao – lavado y desinfección</t>
  </si>
  <si>
    <t>Tanque 2 Samaria, Santander de Quilichao – lavado y desinfección</t>
  </si>
  <si>
    <t>Tanque 3 Samaria, Santander de Quilichao – lavado y desinfección</t>
  </si>
  <si>
    <t>Tanque 1 Guapi – lavado, desinfección y cloración de tanque elevado</t>
  </si>
  <si>
    <t>Tanque 2 Guapi – lavado, desinfección y cloración de tanque elevado</t>
  </si>
  <si>
    <t>Tanque 3 Guapi – lavado y desinfección de tanque subterráneo</t>
  </si>
  <si>
    <t>Mediciones de cloro residual libre y pH</t>
  </si>
  <si>
    <t>Análisis fisicoquímicos y microbiológicos de muestras de agua</t>
  </si>
  <si>
    <t>TOTAL</t>
  </si>
  <si>
    <t>Estructura consolidada de la oferta</t>
  </si>
  <si>
    <t>Componente</t>
  </si>
  <si>
    <t>Valor antes de IVA</t>
  </si>
  <si>
    <t>Insumos y laboratorio</t>
  </si>
  <si>
    <t>Personal</t>
  </si>
  <si>
    <t>Equipos y logística</t>
  </si>
  <si>
    <t>Gastos generales</t>
  </si>
  <si>
    <t>Imprevistos</t>
  </si>
  <si>
    <t>Utilidad</t>
  </si>
  <si>
    <t xml:space="preserve">RESUMEN CONSOLIDADO </t>
  </si>
  <si>
    <t xml:space="preserve">JUSTIFICACIÓN DE OFERTA ECONÓMICA </t>
  </si>
  <si>
    <t>COMERCIALIZADORA VANGUARD S.A.S. – NIT 901.444.945-9 
 Proceso MC-CUC-CTPI-017-2026</t>
  </si>
  <si>
    <t>TOTAL INCLUIDO IVA</t>
  </si>
  <si>
    <t>IVA (19%)</t>
  </si>
  <si>
    <t>TOTAL ANTES DE IVA</t>
  </si>
  <si>
    <t>% sobre el precio ofertado antes de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</si>
</sst>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>
    <font>
      <sz val="11"/>
      <name val="Carlito"/>
    </font>
    <font>
      <b/>
      <sz val="15"/>
      <color rgb="FFFFFFFF"/>
      <name val="Carlito"/>
    </font>
    <font>
      <b/>
      <sz val="11"/>
      <color rgb="FF1B5E20"/>
      <name val="Carlito"/>
    </font>
    <font>
      <b/>
      <sz val="9"/>
      <color rgb="FFFFFFFF"/>
      <name val="Carlito"/>
    </font>
    <font>
      <sz val="11"/>
      <name val="Carlito"/>
    </font>
    <font>
      <b/>
      <sz val="11"/>
      <name val="Carlito"/>
    </font>
    <font>
      <b/>
      <sz val="11"/>
      <color theme="1"/>
      <name val="Carlito"/>
    </font>
  </fonts>
  <fills count="8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3">
    <xf numFmtId="0" fontId="0" fillId="0" borderId="0" xfId="0"/>
    <xf numFmtId="4" fontId="0" fillId="0" borderId="0" xfId="0" applyNumberFormat="1"/>
    <xf numFmtId="10" fontId="0" fillId="0" borderId="0" xfId="0" applyNumberFormat="1"/>
    <xf numFmtId="0" fontId="0" fillId="0" borderId="0" xfId="0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/>
    <xf numFmtId="10" fontId="0" fillId="3" borderId="0" xfId="0" applyNumberFormat="1" applyFill="1"/>
    <xf numFmtId="0" fontId="2" fillId="3" borderId="0" xfId="0" applyFont="1" applyFill="1"/>
    <xf numFmtId="0" fontId="0" fillId="0" borderId="1" xfId="0" applyBorder="1"/>
    <xf numFmtId="10" fontId="0" fillId="0" borderId="1" xfId="0" applyNumberFormat="1" applyBorder="1"/>
    <xf numFmtId="44" fontId="0" fillId="0" borderId="1" xfId="1" applyFont="1" applyBorder="1"/>
    <xf numFmtId="44" fontId="0" fillId="2" borderId="0" xfId="1" applyFont="1" applyFill="1" applyAlignment="1">
      <alignment vertical="center" wrapText="1"/>
    </xf>
    <xf numFmtId="44" fontId="0" fillId="0" borderId="0" xfId="1" applyFont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10" fontId="5" fillId="0" borderId="0" xfId="0" applyNumberFormat="1" applyFont="1"/>
    <xf numFmtId="0" fontId="5" fillId="0" borderId="1" xfId="0" applyFont="1" applyBorder="1"/>
    <xf numFmtId="44" fontId="5" fillId="0" borderId="1" xfId="0" applyNumberFormat="1" applyFont="1" applyBorder="1"/>
    <xf numFmtId="0" fontId="3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vertical="center" wrapText="1"/>
    </xf>
    <xf numFmtId="44" fontId="6" fillId="6" borderId="0" xfId="1" applyFont="1" applyFill="1" applyAlignment="1">
      <alignment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/>
    <xf numFmtId="10" fontId="0" fillId="0" borderId="1" xfId="0" applyNumberFormat="1" applyBorder="1" applyAlignment="1">
      <alignment wrapText="1"/>
    </xf>
    <xf numFmtId="0" fontId="1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10" fontId="0" fillId="3" borderId="0" xfId="0" applyNumberFormat="1" applyFill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10" fontId="0" fillId="0" borderId="0" xfId="0" applyNumberFormat="1" applyAlignment="1">
      <alignment wrapText="1"/>
    </xf>
    <xf numFmtId="0" fontId="2" fillId="5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2">
    <dxf>
      <font>
        <b/>
        <color rgb="FF9C0006"/>
      </font>
      <fill>
        <patternFill>
          <bgColor rgb="FFF8CBAD"/>
        </patternFill>
      </fill>
    </dxf>
    <dxf>
      <fill>
        <patternFill patternType="solid">
          <fgColor indexed="64"/>
          <bgColor theme="3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stBreakdownTable" displayName="CostBreakdownTable" ref="A10:N21" headerRowDxfId="1">
  <tableColumns count="14">
    <tableColumn id="1" xr3:uid="{00000000-0010-0000-0000-000001000000}" name="Ítem"/>
    <tableColumn id="2" xr3:uid="{00000000-0010-0000-0000-000002000000}" name="Descripción"/>
    <tableColumn id="3" xr3:uid="{00000000-0010-0000-0000-000003000000}" name="Costo unitario de insumos"/>
    <tableColumn id="4" xr3:uid="{00000000-0010-0000-0000-000004000000}" name="Costo unitario de personal"/>
    <tableColumn id="5" xr3:uid="{00000000-0010-0000-0000-000005000000}" name="Costo unitario de equipo y logística"/>
    <tableColumn id="6" xr3:uid="{00000000-0010-0000-0000-000006000000}" name="Gastos unitarios generales"/>
    <tableColumn id="7" xr3:uid="{00000000-0010-0000-0000-000007000000}" name="Gastos unitarios imprevistos"/>
    <tableColumn id="8" xr3:uid="{00000000-0010-0000-0000-000008000000}" name="Total costos unitarios"/>
    <tableColumn id="9" xr3:uid="{00000000-0010-0000-0000-000009000000}" name="Utilidad por unidad"/>
    <tableColumn id="10" xr3:uid="{00000000-0010-0000-0000-00000A000000}" name="Precio unitario antes de IVA"/>
    <tableColumn id="11" xr3:uid="{00000000-0010-0000-0000-00000B000000}" name="IVA"/>
    <tableColumn id="12" xr3:uid="{00000000-0010-0000-0000-00000C000000}" name="Precio unitario incluido IVA"/>
    <tableColumn id="13" xr3:uid="{00000000-0010-0000-0000-00000D000000}" name="Cantidad requerida"/>
    <tableColumn id="14" xr3:uid="{00000000-0010-0000-0000-00000E000000}" name="Precio 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7" workbookViewId="0">
      <selection activeCell="F30" sqref="F30"/>
    </sheetView>
  </sheetViews>
  <sheetFormatPr baseColWidth="10" defaultColWidth="8.796875" defaultRowHeight="13.8"/>
  <cols>
    <col min="1" max="1" width="23.3984375" customWidth="1"/>
    <col min="2" max="2" width="42" customWidth="1"/>
    <col min="3" max="3" width="17" customWidth="1"/>
    <col min="4" max="5" width="18" customWidth="1"/>
    <col min="6" max="6" width="17" customWidth="1"/>
    <col min="7" max="8" width="16" customWidth="1"/>
    <col min="9" max="9" width="15" customWidth="1"/>
    <col min="10" max="10" width="16" customWidth="1"/>
    <col min="11" max="11" width="18.296875" customWidth="1"/>
    <col min="12" max="12" width="16" customWidth="1"/>
    <col min="13" max="13" width="11" customWidth="1"/>
    <col min="14" max="14" width="17" customWidth="1"/>
  </cols>
  <sheetData>
    <row r="1" spans="1:14" ht="20.85" customHeight="1">
      <c r="A1" s="23" t="s">
        <v>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47.4" customHeight="1">
      <c r="A2" s="24" t="s">
        <v>41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4" spans="1:14" ht="22.35" customHeight="1">
      <c r="A4" s="4"/>
      <c r="B4" s="17" t="s">
        <v>0</v>
      </c>
      <c r="C4" s="17" t="s">
        <v>1</v>
      </c>
      <c r="D4" s="26"/>
      <c r="E4" s="26"/>
      <c r="F4" s="4"/>
    </row>
    <row r="5" spans="1:14" ht="22.35" customHeight="1">
      <c r="A5" s="4"/>
      <c r="B5" s="20" t="s">
        <v>3</v>
      </c>
      <c r="C5" s="21">
        <v>56265000</v>
      </c>
      <c r="D5" s="4"/>
      <c r="E5" s="4"/>
      <c r="F5" s="4"/>
    </row>
    <row r="6" spans="1:14" ht="22.35" customHeight="1">
      <c r="B6" s="22" t="s">
        <v>2</v>
      </c>
      <c r="C6" s="9">
        <v>0.19</v>
      </c>
      <c r="D6" s="27"/>
      <c r="E6" s="28"/>
      <c r="F6" s="6"/>
    </row>
    <row r="7" spans="1:14" ht="22.35" customHeight="1">
      <c r="B7" s="20" t="s">
        <v>4</v>
      </c>
      <c r="C7" s="21">
        <v>41641732</v>
      </c>
      <c r="D7" s="29"/>
      <c r="E7" s="30"/>
      <c r="F7" s="1"/>
    </row>
    <row r="8" spans="1:14" ht="36" customHeight="1">
      <c r="B8" s="20" t="s">
        <v>5</v>
      </c>
      <c r="C8" s="21">
        <v>14623268</v>
      </c>
      <c r="D8" s="29"/>
      <c r="E8" s="31"/>
      <c r="F8" s="2"/>
    </row>
    <row r="10" spans="1:14" ht="43.95" customHeight="1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  <c r="F10" s="13" t="s">
        <v>11</v>
      </c>
      <c r="G10" s="13" t="s">
        <v>12</v>
      </c>
      <c r="H10" s="13" t="s">
        <v>13</v>
      </c>
      <c r="I10" s="13" t="s">
        <v>14</v>
      </c>
      <c r="J10" s="13" t="s">
        <v>15</v>
      </c>
      <c r="K10" s="13" t="s">
        <v>2</v>
      </c>
      <c r="L10" s="13" t="s">
        <v>16</v>
      </c>
      <c r="M10" s="13" t="s">
        <v>17</v>
      </c>
      <c r="N10" s="13" t="s">
        <v>18</v>
      </c>
    </row>
    <row r="11" spans="1:14" ht="43.95" customHeight="1">
      <c r="A11" s="3">
        <v>1</v>
      </c>
      <c r="B11" s="3" t="s">
        <v>19</v>
      </c>
      <c r="C11" s="11">
        <v>195908.82</v>
      </c>
      <c r="D11" s="11">
        <v>744453.53</v>
      </c>
      <c r="E11" s="11">
        <v>528953.81999999995</v>
      </c>
      <c r="F11" s="11">
        <v>156727.06</v>
      </c>
      <c r="G11" s="11">
        <v>58772.65</v>
      </c>
      <c r="H11" s="12">
        <f t="shared" ref="H11:H20" si="0">SUM(C11:G11)</f>
        <v>1684815.88</v>
      </c>
      <c r="I11" s="12">
        <f t="shared" ref="I11:I20" si="1">J11-H11</f>
        <v>274272.35529411794</v>
      </c>
      <c r="J11" s="12">
        <f t="shared" ref="J11:J20" si="2">L11/(1+$C$6)</f>
        <v>1959088.2352941178</v>
      </c>
      <c r="K11" s="12">
        <f t="shared" ref="K11:K20" si="3">J11*$C$6</f>
        <v>372226.76470588241</v>
      </c>
      <c r="L11" s="12">
        <v>2331315</v>
      </c>
      <c r="M11" s="12">
        <v>2</v>
      </c>
      <c r="N11" s="12">
        <f t="shared" ref="N11:N20" si="4">L11*M11</f>
        <v>4662630</v>
      </c>
    </row>
    <row r="12" spans="1:14" ht="43.95" customHeight="1">
      <c r="A12" s="3">
        <v>2</v>
      </c>
      <c r="B12" s="3" t="s">
        <v>20</v>
      </c>
      <c r="C12" s="11">
        <v>171031.51</v>
      </c>
      <c r="D12" s="11">
        <v>718332.35</v>
      </c>
      <c r="E12" s="11">
        <v>410475.63</v>
      </c>
      <c r="F12" s="11">
        <v>136825.21</v>
      </c>
      <c r="G12" s="11">
        <v>51309.45</v>
      </c>
      <c r="H12" s="12">
        <f t="shared" si="0"/>
        <v>1487974.15</v>
      </c>
      <c r="I12" s="12">
        <f t="shared" si="1"/>
        <v>222340.97605042043</v>
      </c>
      <c r="J12" s="12">
        <f t="shared" si="2"/>
        <v>1710315.1260504203</v>
      </c>
      <c r="K12" s="12">
        <f t="shared" si="3"/>
        <v>324959.87394957989</v>
      </c>
      <c r="L12" s="12">
        <v>2035275</v>
      </c>
      <c r="M12" s="12">
        <v>2</v>
      </c>
      <c r="N12" s="12">
        <f t="shared" si="4"/>
        <v>4070550</v>
      </c>
    </row>
    <row r="13" spans="1:14" ht="43.95" customHeight="1">
      <c r="A13" s="3">
        <v>3</v>
      </c>
      <c r="B13" s="3" t="s">
        <v>21</v>
      </c>
      <c r="C13" s="11">
        <v>211457.14</v>
      </c>
      <c r="D13" s="11">
        <v>888120</v>
      </c>
      <c r="E13" s="11">
        <v>528642.86</v>
      </c>
      <c r="F13" s="11">
        <v>169165.71</v>
      </c>
      <c r="G13" s="11">
        <v>63437.14</v>
      </c>
      <c r="H13" s="12">
        <f t="shared" si="0"/>
        <v>1860822.8499999999</v>
      </c>
      <c r="I13" s="12">
        <f t="shared" si="1"/>
        <v>253748.57857142878</v>
      </c>
      <c r="J13" s="12">
        <f t="shared" si="2"/>
        <v>2114571.4285714286</v>
      </c>
      <c r="K13" s="12">
        <f t="shared" si="3"/>
        <v>401768.57142857142</v>
      </c>
      <c r="L13" s="12">
        <v>2516340</v>
      </c>
      <c r="M13" s="12">
        <v>2</v>
      </c>
      <c r="N13" s="12">
        <f t="shared" si="4"/>
        <v>5032680</v>
      </c>
    </row>
    <row r="14" spans="1:14" ht="43.95" customHeight="1">
      <c r="A14" s="3">
        <v>4</v>
      </c>
      <c r="B14" s="3" t="s">
        <v>22</v>
      </c>
      <c r="C14" s="11">
        <v>177250.84</v>
      </c>
      <c r="D14" s="11">
        <v>744453.53</v>
      </c>
      <c r="E14" s="11">
        <v>443127.1</v>
      </c>
      <c r="F14" s="11">
        <v>141800.67000000001</v>
      </c>
      <c r="G14" s="11">
        <v>53175.25</v>
      </c>
      <c r="H14" s="12">
        <f t="shared" si="0"/>
        <v>1559807.39</v>
      </c>
      <c r="I14" s="12">
        <f t="shared" si="1"/>
        <v>212701.01336134481</v>
      </c>
      <c r="J14" s="12">
        <f t="shared" si="2"/>
        <v>1772508.4033613447</v>
      </c>
      <c r="K14" s="12">
        <f t="shared" si="3"/>
        <v>336776.59663865552</v>
      </c>
      <c r="L14" s="12">
        <v>2109285</v>
      </c>
      <c r="M14" s="12">
        <v>2</v>
      </c>
      <c r="N14" s="12">
        <f t="shared" si="4"/>
        <v>4218570</v>
      </c>
    </row>
    <row r="15" spans="1:14" ht="43.95" customHeight="1">
      <c r="A15" s="3">
        <v>5</v>
      </c>
      <c r="B15" s="3" t="s">
        <v>23</v>
      </c>
      <c r="C15" s="11">
        <v>276138.15000000002</v>
      </c>
      <c r="D15" s="11">
        <v>966483.53</v>
      </c>
      <c r="E15" s="11">
        <v>575287.81999999995</v>
      </c>
      <c r="F15" s="11">
        <v>184092.1</v>
      </c>
      <c r="G15" s="11">
        <v>69034.539999999994</v>
      </c>
      <c r="H15" s="12">
        <f t="shared" si="0"/>
        <v>2071036.1400000001</v>
      </c>
      <c r="I15" s="12">
        <f t="shared" si="1"/>
        <v>230115.12050420186</v>
      </c>
      <c r="J15" s="12">
        <f t="shared" si="2"/>
        <v>2301151.260504202</v>
      </c>
      <c r="K15" s="12">
        <f t="shared" si="3"/>
        <v>437218.73949579836</v>
      </c>
      <c r="L15" s="12">
        <v>2738370</v>
      </c>
      <c r="M15" s="12">
        <v>2</v>
      </c>
      <c r="N15" s="12">
        <f t="shared" si="4"/>
        <v>5476740</v>
      </c>
    </row>
    <row r="16" spans="1:14" ht="43.95" customHeight="1">
      <c r="A16" s="3">
        <v>6</v>
      </c>
      <c r="B16" s="3" t="s">
        <v>24</v>
      </c>
      <c r="C16" s="11">
        <v>78363.53</v>
      </c>
      <c r="D16" s="11">
        <v>228560.29</v>
      </c>
      <c r="E16" s="11">
        <v>163257.35</v>
      </c>
      <c r="F16" s="11">
        <v>97954.41</v>
      </c>
      <c r="G16" s="11">
        <v>19590.88</v>
      </c>
      <c r="H16" s="12">
        <f t="shared" si="0"/>
        <v>587726.46000000008</v>
      </c>
      <c r="I16" s="12">
        <f t="shared" si="1"/>
        <v>65302.951764705824</v>
      </c>
      <c r="J16" s="12">
        <f t="shared" si="2"/>
        <v>653029.4117647059</v>
      </c>
      <c r="K16" s="12">
        <f t="shared" si="3"/>
        <v>124075.58823529413</v>
      </c>
      <c r="L16" s="12">
        <v>777105</v>
      </c>
      <c r="M16" s="12">
        <v>2</v>
      </c>
      <c r="N16" s="12">
        <f t="shared" si="4"/>
        <v>1554210</v>
      </c>
    </row>
    <row r="17" spans="1:14" ht="43.95" customHeight="1">
      <c r="A17" s="3">
        <v>7</v>
      </c>
      <c r="B17" s="3" t="s">
        <v>25</v>
      </c>
      <c r="C17" s="11">
        <v>78363.53</v>
      </c>
      <c r="D17" s="11">
        <v>228560.29</v>
      </c>
      <c r="E17" s="11">
        <v>163257.35</v>
      </c>
      <c r="F17" s="11">
        <v>97954.41</v>
      </c>
      <c r="G17" s="11">
        <v>19590.88</v>
      </c>
      <c r="H17" s="12">
        <f t="shared" si="0"/>
        <v>587726.46000000008</v>
      </c>
      <c r="I17" s="12">
        <f t="shared" si="1"/>
        <v>65302.951764705824</v>
      </c>
      <c r="J17" s="12">
        <f t="shared" si="2"/>
        <v>653029.4117647059</v>
      </c>
      <c r="K17" s="12">
        <f t="shared" si="3"/>
        <v>124075.58823529413</v>
      </c>
      <c r="L17" s="12">
        <v>777105</v>
      </c>
      <c r="M17" s="12">
        <v>2</v>
      </c>
      <c r="N17" s="12">
        <f t="shared" si="4"/>
        <v>1554210</v>
      </c>
    </row>
    <row r="18" spans="1:14" ht="43.95" customHeight="1">
      <c r="A18" s="3">
        <v>8</v>
      </c>
      <c r="B18" s="3" t="s">
        <v>26</v>
      </c>
      <c r="C18" s="11">
        <v>195908.82</v>
      </c>
      <c r="D18" s="11">
        <v>783635.29</v>
      </c>
      <c r="E18" s="11">
        <v>489772.06</v>
      </c>
      <c r="F18" s="11">
        <v>235090.59</v>
      </c>
      <c r="G18" s="11">
        <v>58772.65</v>
      </c>
      <c r="H18" s="12">
        <f t="shared" si="0"/>
        <v>1763179.4100000001</v>
      </c>
      <c r="I18" s="12">
        <f t="shared" si="1"/>
        <v>195908.82529411768</v>
      </c>
      <c r="J18" s="12">
        <f t="shared" si="2"/>
        <v>1959088.2352941178</v>
      </c>
      <c r="K18" s="12">
        <f t="shared" si="3"/>
        <v>372226.76470588241</v>
      </c>
      <c r="L18" s="12">
        <v>2331315</v>
      </c>
      <c r="M18" s="12">
        <v>2</v>
      </c>
      <c r="N18" s="12">
        <f t="shared" si="4"/>
        <v>4662630</v>
      </c>
    </row>
    <row r="19" spans="1:14" ht="43.95" customHeight="1">
      <c r="A19" s="3">
        <v>9</v>
      </c>
      <c r="B19" s="3" t="s">
        <v>27</v>
      </c>
      <c r="C19" s="11">
        <v>128740.08</v>
      </c>
      <c r="D19" s="11">
        <v>107283.4</v>
      </c>
      <c r="E19" s="11">
        <v>64370.04</v>
      </c>
      <c r="F19" s="11">
        <v>42913.36</v>
      </c>
      <c r="G19" s="11">
        <v>12874.01</v>
      </c>
      <c r="H19" s="12">
        <f t="shared" si="0"/>
        <v>356180.88999999996</v>
      </c>
      <c r="I19" s="12">
        <f t="shared" si="1"/>
        <v>72952.723445378186</v>
      </c>
      <c r="J19" s="12">
        <f t="shared" si="2"/>
        <v>429133.61344537814</v>
      </c>
      <c r="K19" s="12">
        <f t="shared" si="3"/>
        <v>81535.386554621844</v>
      </c>
      <c r="L19" s="12">
        <v>510669</v>
      </c>
      <c r="M19" s="12">
        <v>5</v>
      </c>
      <c r="N19" s="12">
        <f t="shared" si="4"/>
        <v>2553345</v>
      </c>
    </row>
    <row r="20" spans="1:14" ht="43.95" customHeight="1">
      <c r="A20" s="3">
        <v>10</v>
      </c>
      <c r="B20" s="3" t="s">
        <v>28</v>
      </c>
      <c r="C20" s="11">
        <v>390107.61</v>
      </c>
      <c r="D20" s="11">
        <v>48013.24</v>
      </c>
      <c r="E20" s="11">
        <v>18004.97</v>
      </c>
      <c r="F20" s="11">
        <v>42011.59</v>
      </c>
      <c r="G20" s="11">
        <v>12003.31</v>
      </c>
      <c r="H20" s="12">
        <f t="shared" si="0"/>
        <v>510140.71999999991</v>
      </c>
      <c r="I20" s="12">
        <f t="shared" si="1"/>
        <v>90024.82621848752</v>
      </c>
      <c r="J20" s="12">
        <f t="shared" si="2"/>
        <v>600165.54621848743</v>
      </c>
      <c r="K20" s="12">
        <f t="shared" si="3"/>
        <v>114031.45378151261</v>
      </c>
      <c r="L20" s="12">
        <v>714197</v>
      </c>
      <c r="M20" s="12">
        <v>11</v>
      </c>
      <c r="N20" s="12">
        <f t="shared" si="4"/>
        <v>7856167</v>
      </c>
    </row>
    <row r="21" spans="1:14">
      <c r="A21" s="18" t="s">
        <v>29</v>
      </c>
      <c r="B21" s="18" t="s">
        <v>30</v>
      </c>
      <c r="C21" s="19">
        <f t="shared" ref="C21:K21" si="5">SUMPRODUCT(C11:C20,$M$11:$M$20)</f>
        <v>7703728.79</v>
      </c>
      <c r="D21" s="19">
        <f t="shared" si="5"/>
        <v>11669760.260000002</v>
      </c>
      <c r="E21" s="19">
        <f t="shared" si="5"/>
        <v>7125452.8500000006</v>
      </c>
      <c r="F21" s="19">
        <f t="shared" si="5"/>
        <v>3115914.6100000003</v>
      </c>
      <c r="G21" s="19">
        <f t="shared" si="5"/>
        <v>983773.34000000008</v>
      </c>
      <c r="H21" s="19">
        <f t="shared" si="5"/>
        <v>30598629.850000001</v>
      </c>
      <c r="I21" s="19">
        <f t="shared" si="5"/>
        <v>4394422.2508403398</v>
      </c>
      <c r="J21" s="19">
        <f t="shared" si="5"/>
        <v>34993052.100840338</v>
      </c>
      <c r="K21" s="19">
        <f t="shared" si="5"/>
        <v>6648679.8991596643</v>
      </c>
      <c r="L21" s="19"/>
      <c r="M21" s="19"/>
      <c r="N21" s="19">
        <f>SUM(N11:N20)</f>
        <v>41641732</v>
      </c>
    </row>
    <row r="24" spans="1:14">
      <c r="A24" s="32" t="s">
        <v>39</v>
      </c>
      <c r="B24" s="32"/>
      <c r="C24" s="32"/>
      <c r="D24" s="7"/>
      <c r="E24" s="7"/>
      <c r="F24" s="7"/>
    </row>
    <row r="25" spans="1:14" ht="24">
      <c r="A25" s="17" t="s">
        <v>31</v>
      </c>
      <c r="B25" s="17" t="s">
        <v>32</v>
      </c>
      <c r="C25" s="17" t="s">
        <v>45</v>
      </c>
      <c r="E25" s="4"/>
      <c r="F25" s="4"/>
    </row>
    <row r="26" spans="1:14">
      <c r="A26" s="8" t="s">
        <v>33</v>
      </c>
      <c r="B26" s="10">
        <f>C21</f>
        <v>7703728.79</v>
      </c>
      <c r="C26" s="9">
        <f t="shared" ref="C26:C31" si="6">B26/$J$21</f>
        <v>0.22015023919033916</v>
      </c>
      <c r="E26" s="5"/>
      <c r="F26" s="5"/>
    </row>
    <row r="27" spans="1:14">
      <c r="A27" s="8" t="s">
        <v>34</v>
      </c>
      <c r="B27" s="10">
        <f>D21</f>
        <v>11669760.260000002</v>
      </c>
      <c r="C27" s="9">
        <f t="shared" si="6"/>
        <v>0.33348792287025913</v>
      </c>
      <c r="E27" s="5"/>
      <c r="F27" s="5"/>
    </row>
    <row r="28" spans="1:14">
      <c r="A28" s="8" t="s">
        <v>35</v>
      </c>
      <c r="B28" s="10">
        <f>E21</f>
        <v>7125452.8500000006</v>
      </c>
      <c r="C28" s="9">
        <f t="shared" si="6"/>
        <v>0.20362478898572231</v>
      </c>
      <c r="E28" s="5"/>
      <c r="F28" s="5"/>
    </row>
    <row r="29" spans="1:14">
      <c r="A29" s="8" t="s">
        <v>36</v>
      </c>
      <c r="B29" s="10">
        <f>F21</f>
        <v>3115914.6100000003</v>
      </c>
      <c r="C29" s="9">
        <f t="shared" si="6"/>
        <v>8.9043807925664575E-2</v>
      </c>
      <c r="E29" s="5"/>
      <c r="F29" s="6"/>
    </row>
    <row r="30" spans="1:14">
      <c r="A30" s="8" t="s">
        <v>37</v>
      </c>
      <c r="B30" s="10">
        <f>G21</f>
        <v>983773.34000000008</v>
      </c>
      <c r="C30" s="9">
        <f t="shared" si="6"/>
        <v>2.8113390542929387E-2</v>
      </c>
      <c r="E30" s="5"/>
      <c r="F30" s="6"/>
    </row>
    <row r="31" spans="1:14">
      <c r="A31" s="8" t="s">
        <v>38</v>
      </c>
      <c r="B31" s="10">
        <f>I21</f>
        <v>4394422.2508403398</v>
      </c>
      <c r="C31" s="9">
        <f t="shared" si="6"/>
        <v>0.1255798504850856</v>
      </c>
      <c r="E31" s="5"/>
      <c r="F31" s="6"/>
    </row>
    <row r="32" spans="1:14">
      <c r="A32" s="15" t="s">
        <v>44</v>
      </c>
      <c r="B32" s="16">
        <f>SUM(B26:B31)</f>
        <v>34993052.100840345</v>
      </c>
      <c r="C32" s="14"/>
      <c r="E32" s="5"/>
      <c r="F32" s="5"/>
    </row>
    <row r="33" spans="1:2">
      <c r="A33" s="15" t="s">
        <v>43</v>
      </c>
      <c r="B33" s="16">
        <f>+K21</f>
        <v>6648679.8991596643</v>
      </c>
    </row>
    <row r="34" spans="1:2">
      <c r="A34" s="15" t="s">
        <v>42</v>
      </c>
      <c r="B34" s="16">
        <f>+B32+B33</f>
        <v>41641732.000000007</v>
      </c>
    </row>
  </sheetData>
  <mergeCells count="7">
    <mergeCell ref="D8:E8"/>
    <mergeCell ref="A24:C24"/>
    <mergeCell ref="A1:N1"/>
    <mergeCell ref="A2:N2"/>
    <mergeCell ref="D4:E4"/>
    <mergeCell ref="D6:E6"/>
    <mergeCell ref="D7:E7"/>
  </mergeCells>
  <conditionalFormatting sqref="I11:I20">
    <cfRule type="cellIs" dxfId="0" priority="1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1-JUSTIFICACION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marelys hernandez</cp:lastModifiedBy>
  <dcterms:modified xsi:type="dcterms:W3CDTF">2026-07-31T16:25:58Z</dcterms:modified>
</cp:coreProperties>
</file>